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10. DESPLAZAMIENTOS\LICIT\PLAN 2026\A. 2026 0103 Otros medios Teruel, Sierra Albarracín y Gúdar-Javalambre\Anexos\"/>
    </mc:Choice>
  </mc:AlternateContent>
  <xr:revisionPtr revIDLastSave="0" documentId="13_ncr:1_{D056B46E-75B7-420A-BCB7-1DBED681FE4F}" xr6:coauthVersionLast="47" xr6:coauthVersionMax="47" xr10:uidLastSave="{00000000-0000-0000-0000-000000000000}"/>
  <bookViews>
    <workbookView xWindow="-105" yWindow="-16320" windowWidth="29040" windowHeight="15720" xr2:uid="{90CDE6BA-8B7D-4226-8C39-38512F8902CD}"/>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1" l="1"/>
  <c r="I10" i="1" l="1"/>
  <c r="I9" i="1"/>
  <c r="C15" i="1" s="1"/>
</calcChain>
</file>

<file path=xl/sharedStrings.xml><?xml version="1.0" encoding="utf-8"?>
<sst xmlns="http://schemas.openxmlformats.org/spreadsheetml/2006/main" count="21" uniqueCount="20">
  <si>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</si>
  <si>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</si>
  <si>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Nº TRAYECTOS ANUALES ESTIMADOS</t>
  </si>
  <si>
    <t>Nº KMS ANUALES ESTIMADOS</t>
  </si>
  <si>
    <t xml:space="preserve"> PRECIO UNITARIO MÁXIMO ESTABLECIDO, en euros, Impuesto/s  no incluido/s</t>
  </si>
  <si>
    <t>PRECIO OFERTADO (€)</t>
  </si>
  <si>
    <t>PRESUPUESTO ANUAL OFERTADO</t>
  </si>
  <si>
    <t>PROGRAMADO/NO PROGRAMADO</t>
  </si>
  <si>
    <t>PRECIO FIJO</t>
  </si>
  <si>
    <t>PRECIO POR KM</t>
  </si>
  <si>
    <t>Importe ofertado total por la duración inicial (24 meses) (impuesto/s indirecto/s no incluido/s)</t>
  </si>
  <si>
    <t>VALOR A CUMPLIMENTAR EN LA APLICACIÓN</t>
  </si>
  <si>
    <r>
      <t xml:space="preserve">OFERTA ECONÓMICA: </t>
    </r>
    <r>
      <rPr>
        <b/>
        <u/>
        <sz val="14"/>
        <color theme="0"/>
        <rFont val="Calibri"/>
        <family val="2"/>
        <scheme val="minor"/>
      </rPr>
      <t xml:space="preserve">LOTE 1 </t>
    </r>
  </si>
  <si>
    <t>Contratación del servicio de transporte de pacientes en otros medios de los centros asistenciales de FREMAP, Mutua Colaboradora con la Seguridad Social Nº61, en Teruel, Comarcas de Teruel, Sierra de Albarracín y Gúdar-Javalambre.</t>
  </si>
  <si>
    <t>HORAS DE ESPERA</t>
  </si>
  <si>
    <t>OTROS MEDIOS (TAXI, VTC, TRANSPORTE DISCRECIONAL)</t>
  </si>
  <si>
    <t>Nº LICT/99/029/2026/0103</t>
  </si>
  <si>
    <t>TRAYECTOS URBANOS HASTA 15 KM (NO INCLUYE IDA Y VUELTA)</t>
  </si>
  <si>
    <t>TRAYECTOS INTERURBANOS A PARTIR DE 15 KM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</si>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</sst>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sz val="11"/>
      <color theme="1"/>
      <name val="Calibri"/>
      <family val="2"/>
      <scheme val="minor"/>
    </font>
    <font>
      <sz val="11"/>
      <color theme="0"/>
      <name val="Calibri"/>
      <family val="2"/>
      <scheme val="minor"/>
    </font>
    <font>
      <sz val="12"/>
      <color theme="1"/>
      <name val="Calibri"/>
      <family val="2"/>
      <scheme val="minor"/>
    </font>
    <font>
      <sz val="9"/>
      <color theme="1"/>
      <name val="Calibri"/>
      <family val="2"/>
      <scheme val="minor"/>
    </font>
    <font>
      <sz val="8"/>
      <color theme="1"/>
      <name val="Calibri"/>
      <family val="2"/>
      <scheme val="minor"/>
    </font>
    <font>
      <b/>
      <sz val="13"/>
      <color theme="0"/>
      <name val="Calibri"/>
      <family val="2"/>
      <scheme val="minor"/>
    </font>
    <font>
      <b/>
      <sz val="14"/>
      <color theme="0"/>
      <name val="Calibri"/>
      <family val="2"/>
      <scheme val="minor"/>
    </font>
    <font>
      <b/>
      <u/>
      <sz val="14"/>
      <color theme="0"/>
      <name val="Calibri"/>
      <family val="2"/>
      <scheme val="minor"/>
    </font>
    <font>
      <sz val="10"/>
      <color theme="1"/>
      <name val="Calibri"/>
      <family val="2"/>
      <scheme val="minor"/>
    </font>
    <font>
      <b/>
      <sz val="9"/>
      <name val="Calibri"/>
      <family val="2"/>
      <scheme val="minor"/>
    </font>
    <font>
      <b/>
      <sz val="9"/>
      <color theme="1"/>
      <name val="Calibri"/>
      <family val="2"/>
      <scheme val="minor"/>
    </font>
    <font>
      <sz val="9"/>
      <name val="Calibri"/>
      <family val="2"/>
      <scheme val="minor"/>
    </font>
    <font>
      <sz val="9"/>
      <color rgb="FFFF0000"/>
      <name val="Calibri"/>
      <family val="2"/>
      <scheme val="minor"/>
    </font>
  </fonts>
  <fills count="13">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rgb="FFFF7C80"/>
        <bgColor indexed="64"/>
      </patternFill>
    </fill>
    <fill>
      <patternFill patternType="solid">
        <fgColor theme="7" tint="0.59999389629810485"/>
        <bgColor indexed="64"/>
      </patternFill>
    </fill>
    <fill>
      <patternFill patternType="solid">
        <fgColor rgb="FFFFCCCC"/>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9">
    <border>
      <left/>
      <right/>
      <top/>
      <bottom/>
      <diagonal/>
    </border>
    <border>
      <left style="thin">
        <color theme="0"/>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4" fontId="1" fillId="0" borderId="0" applyFont="0" applyFill="0" applyBorder="0" applyAlignment="0" applyProtection="0"/>
    <xf numFmtId="0" fontId="2" fillId="2" borderId="0" applyNumberFormat="0" applyBorder="0" applyAlignment="0" applyProtection="0"/>
  </cellStyleXfs>
  <cellXfs count="46">
    <xf numFmtId="0" fontId="0" fillId="0" borderId="0" xfId="0"/>
    <xf numFmtId="4" fontId="2" fillId="0" borderId="1" xfId="2" applyNumberFormat="1" applyFill="1" applyBorder="1" applyAlignment="1" applyProtection="1">
      <alignment horizontal="center" vertical="center" wrapText="1"/>
    </xf>
    <xf numFmtId="0" fontId="3" fillId="0" borderId="0" xfId="0" applyFont="1" applyAlignment="1">
      <alignment vertical="center" wrapText="1"/>
    </xf>
    <xf numFmtId="0" fontId="0" fillId="0" borderId="0" xfId="0" applyAlignment="1">
      <alignment wrapText="1"/>
    </xf>
    <xf numFmtId="4" fontId="0" fillId="0" borderId="1" xfId="0" applyNumberFormat="1" applyBorder="1" applyAlignment="1">
      <alignment wrapText="1"/>
    </xf>
    <xf numFmtId="4" fontId="0" fillId="0" borderId="0" xfId="0" applyNumberFormat="1"/>
    <xf numFmtId="0" fontId="10" fillId="4" borderId="5" xfId="0" applyFont="1" applyFill="1" applyBorder="1" applyAlignment="1">
      <alignment horizontal="center" vertical="center" wrapText="1"/>
    </xf>
    <xf numFmtId="0" fontId="11" fillId="5" borderId="5" xfId="0" applyFont="1" applyFill="1" applyBorder="1" applyAlignment="1">
      <alignment horizontal="center" vertical="center" wrapText="1"/>
    </xf>
    <xf numFmtId="4" fontId="10" fillId="6" borderId="5" xfId="0" applyNumberFormat="1" applyFont="1" applyFill="1" applyBorder="1" applyAlignment="1">
      <alignment horizontal="center" vertical="center" wrapText="1"/>
    </xf>
    <xf numFmtId="0" fontId="5" fillId="0" borderId="0" xfId="0" applyFont="1"/>
    <xf numFmtId="0" fontId="4" fillId="0" borderId="0" xfId="0" applyFont="1" applyAlignment="1">
      <alignment horizontal="center" vertical="center" wrapText="1"/>
    </xf>
    <xf numFmtId="4" fontId="10"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4" fillId="0" borderId="0" xfId="0" applyFont="1"/>
    <xf numFmtId="0" fontId="11" fillId="0" borderId="5" xfId="0" applyFont="1" applyBorder="1" applyAlignment="1">
      <alignment horizontal="center" vertical="center" wrapText="1"/>
    </xf>
    <xf numFmtId="3" fontId="12" fillId="0" borderId="5" xfId="0" applyNumberFormat="1" applyFont="1" applyBorder="1" applyAlignment="1">
      <alignment horizontal="center" vertical="center"/>
    </xf>
    <xf numFmtId="164" fontId="4" fillId="8" borderId="5" xfId="0" applyNumberFormat="1" applyFont="1" applyFill="1" applyBorder="1" applyAlignment="1">
      <alignment horizontal="center" vertical="center"/>
    </xf>
    <xf numFmtId="4" fontId="5" fillId="0" borderId="0" xfId="0" applyNumberFormat="1" applyFont="1"/>
    <xf numFmtId="164" fontId="5" fillId="0" borderId="0" xfId="0" applyNumberFormat="1" applyFont="1"/>
    <xf numFmtId="0" fontId="4" fillId="0" borderId="0" xfId="0" applyFont="1" applyAlignment="1">
      <alignment horizontal="center" vertical="center"/>
    </xf>
    <xf numFmtId="4" fontId="12" fillId="0" borderId="0" xfId="0" applyNumberFormat="1" applyFont="1" applyAlignment="1">
      <alignment horizontal="center" vertical="center" wrapText="1"/>
    </xf>
    <xf numFmtId="0" fontId="11" fillId="0" borderId="0" xfId="0" applyFont="1" applyAlignment="1">
      <alignment horizontal="center" vertical="center" wrapText="1"/>
    </xf>
    <xf numFmtId="4" fontId="13" fillId="0" borderId="0" xfId="0" applyNumberFormat="1" applyFont="1" applyAlignment="1">
      <alignment horizontal="center" vertical="center"/>
    </xf>
    <xf numFmtId="4" fontId="10" fillId="9" borderId="5" xfId="0" applyNumberFormat="1" applyFont="1" applyFill="1" applyBorder="1" applyAlignment="1">
      <alignment horizontal="center" vertical="center" wrapText="1"/>
    </xf>
    <xf numFmtId="164" fontId="4" fillId="10" borderId="5" xfId="0" applyNumberFormat="1" applyFont="1" applyFill="1" applyBorder="1" applyAlignment="1">
      <alignment horizontal="center" vertical="center"/>
    </xf>
    <xf numFmtId="0" fontId="11" fillId="11" borderId="5" xfId="0" applyFont="1" applyFill="1" applyBorder="1" applyAlignment="1">
      <alignment horizontal="center" vertical="center" wrapText="1"/>
    </xf>
    <xf numFmtId="164" fontId="4" fillId="0" borderId="0" xfId="0" applyNumberFormat="1" applyFont="1"/>
    <xf numFmtId="0" fontId="9" fillId="0" borderId="0" xfId="0" applyFont="1"/>
    <xf numFmtId="3" fontId="5" fillId="0" borderId="0" xfId="0" applyNumberFormat="1" applyFont="1"/>
    <xf numFmtId="164" fontId="0" fillId="0" borderId="0" xfId="0" applyNumberFormat="1"/>
    <xf numFmtId="164" fontId="9" fillId="7" borderId="5" xfId="0" applyNumberFormat="1" applyFont="1" applyFill="1" applyBorder="1" applyAlignment="1" applyProtection="1">
      <alignment horizontal="center" vertical="center"/>
      <protection locked="0"/>
    </xf>
    <xf numFmtId="0" fontId="11" fillId="0" borderId="2" xfId="0" applyFont="1" applyBorder="1" applyAlignment="1">
      <alignment horizontal="center" vertical="center" wrapText="1"/>
    </xf>
    <xf numFmtId="4" fontId="0" fillId="12" borderId="5" xfId="0" applyNumberFormat="1" applyFill="1" applyBorder="1" applyAlignment="1">
      <alignment horizontal="center" vertical="center"/>
    </xf>
    <xf numFmtId="3" fontId="12" fillId="0" borderId="2" xfId="0" applyNumberFormat="1" applyFont="1" applyBorder="1" applyAlignment="1">
      <alignment horizontal="center" vertical="center"/>
    </xf>
    <xf numFmtId="3" fontId="12" fillId="0" borderId="3" xfId="0" applyNumberFormat="1" applyFont="1" applyBorder="1" applyAlignment="1">
      <alignment horizontal="center" vertical="center"/>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4" fillId="12" borderId="5" xfId="0" applyFont="1" applyFill="1" applyBorder="1" applyAlignment="1">
      <alignment horizontal="center" vertical="center" wrapText="1"/>
    </xf>
    <xf numFmtId="4" fontId="7" fillId="3" borderId="0" xfId="2" applyNumberFormat="1" applyFont="1" applyFill="1" applyBorder="1" applyAlignment="1" applyProtection="1">
      <alignment horizontal="center" vertical="center"/>
    </xf>
    <xf numFmtId="4" fontId="6" fillId="3" borderId="0" xfId="2" applyNumberFormat="1" applyFont="1" applyFill="1" applyBorder="1" applyAlignment="1" applyProtection="1">
      <alignment horizontal="center" vertical="center" wrapText="1"/>
    </xf>
    <xf numFmtId="0" fontId="4" fillId="0" borderId="0" xfId="0" applyFont="1" applyAlignment="1" applyProtection="1">
      <alignment horizontal="center" vertical="center" wrapText="1"/>
      <protection locked="0"/>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44" fontId="12" fillId="0" borderId="5" xfId="1" applyFont="1" applyBorder="1" applyAlignment="1" applyProtection="1">
      <alignment horizontal="center" vertical="center"/>
    </xf>
  </cellXfs>
  <cellStyles count="3">
    <cellStyle name="Énfasis2" xfId="2" builtinId="33"/>
    <cellStyle name="Moneda" xfId="1" builtinId="4"/>
    <cellStyle name="Normal"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4473577</xdr:colOff>
      <xdr:row>0</xdr:row>
      <xdr:rowOff>152402</xdr:rowOff>
    </xdr:from>
    <xdr:to>
      <xdr:col>8</xdr:col>
      <xdr:colOff>4932046</xdr:colOff>
      <xdr:row>1</xdr:row>
      <xdr:rowOff>264717</xdr:rowOff>
    </xdr:to>
    <xdr:pic>
      <xdr:nvPicPr>
        <xdr:cNvPr id="2" name="Imagen 1" descr="http://intranet.fremap.es/Imagenes/Logos/freroblan_v.jpg">
          <a:extLst>
            <a:ext uri="{FF2B5EF4-FFF2-40B4-BE49-F238E27FC236}">
              <a16:creationId xmlns:a16="http://schemas.microsoft.com/office/drawing/2014/main" id="{E5F592B4-4859-4FF5-8697-BDC139D83FB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0569577" y="152402"/>
          <a:ext cx="469899" cy="350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1AA7B-D673-4FAB-984C-1E0780AEADFF}">
  <dimension ref="A1:N36"/>
  <sheetViews>
    <sheetView tabSelected="1" zoomScaleNormal="100" workbookViewId="0">
      <selection activeCell="A5" sqref="A5:I5"/>
    </sheetView>
  </sheetViews>
  <sheetFormatPr baseColWidth="10" defaultColWidth="10.90625" defaultRowHeight="14.5" x14ac:dyDescent="0.35"/>
  <cols>
    <col min="1" max="1" width="18" customWidth="1"/>
    <col min="2" max="2" width="24.1796875" customWidth="1"/>
    <col min="3" max="3" width="32.81640625" customWidth="1"/>
    <col min="4" max="4" width="22.1796875" customWidth="1"/>
    <col min="5" max="5" width="18" customWidth="1"/>
    <col min="6" max="6" width="21.1796875" customWidth="1"/>
    <col min="7" max="7" width="20.1796875" customWidth="1"/>
    <col min="8" max="8" width="16.54296875" customWidth="1"/>
    <col min="9" max="9" width="73.08984375" customWidth="1"/>
  </cols>
  <sheetData>
    <row r="1" spans="1:14" ht="18.5" x14ac:dyDescent="0.35">
      <c r="A1" s="39" t="s">
        <v>12</v>
      </c>
      <c r="B1" s="39"/>
      <c r="C1" s="39"/>
      <c r="D1" s="39"/>
      <c r="E1" s="39"/>
      <c r="F1" s="39"/>
      <c r="G1" s="39"/>
      <c r="H1" s="39"/>
      <c r="I1" s="39"/>
      <c r="J1" s="2"/>
    </row>
    <row r="2" spans="1:14" ht="21.5" customHeight="1" x14ac:dyDescent="0.35">
      <c r="A2" s="40" t="s">
        <v>13</v>
      </c>
      <c r="B2" s="40"/>
      <c r="C2" s="40"/>
      <c r="D2" s="40"/>
      <c r="E2" s="40"/>
      <c r="F2" s="40"/>
      <c r="G2" s="40"/>
      <c r="H2" s="40"/>
      <c r="I2" s="40"/>
      <c r="J2" s="2"/>
    </row>
    <row r="3" spans="1:14" ht="25.5" customHeight="1" x14ac:dyDescent="0.35">
      <c r="A3" s="40" t="s">
        <v>16</v>
      </c>
      <c r="B3" s="40"/>
      <c r="C3" s="40"/>
      <c r="D3" s="40"/>
      <c r="E3" s="40"/>
      <c r="F3" s="40"/>
      <c r="G3" s="40"/>
      <c r="H3" s="40"/>
      <c r="I3" s="40"/>
      <c r="J3" s="2"/>
    </row>
    <row r="4" spans="1:14" x14ac:dyDescent="0.35">
      <c r="A4" s="3"/>
      <c r="B4" s="3"/>
      <c r="C4" s="3"/>
      <c r="D4" s="3"/>
      <c r="E4" s="1"/>
      <c r="F4" s="1"/>
      <c r="G4" s="4"/>
      <c r="H4" s="4"/>
      <c r="I4" s="4"/>
      <c r="J4" s="4"/>
    </row>
    <row r="5" spans="1:14" ht="55" customHeight="1" x14ac:dyDescent="0.35">
      <c r="A5" s="41" t="s">
        <v>0</v>
      </c>
      <c r="B5" s="41"/>
      <c r="C5" s="41"/>
      <c r="D5" s="41"/>
      <c r="E5" s="41"/>
      <c r="F5" s="41"/>
      <c r="G5" s="41"/>
      <c r="H5" s="41"/>
      <c r="I5" s="41"/>
      <c r="J5" s="2"/>
    </row>
    <row r="6" spans="1:14" x14ac:dyDescent="0.35">
      <c r="B6" s="3"/>
      <c r="C6" s="3"/>
      <c r="D6" s="3"/>
      <c r="J6" s="5"/>
    </row>
    <row r="7" spans="1:14" s="9" customFormat="1" ht="60.5" customHeight="1" x14ac:dyDescent="0.25">
      <c r="A7" s="42" t="s">
        <v>1</v>
      </c>
      <c r="B7" s="43"/>
      <c r="C7" s="43"/>
      <c r="D7" s="44"/>
      <c r="E7" s="6" t="s">
        <v>2</v>
      </c>
      <c r="F7" s="6" t="s">
        <v>3</v>
      </c>
      <c r="G7" s="6" t="s">
        <v>4</v>
      </c>
      <c r="H7" s="7" t="s">
        <v>5</v>
      </c>
      <c r="I7" s="8" t="s">
        <v>6</v>
      </c>
    </row>
    <row r="8" spans="1:14" s="9" customFormat="1" ht="17.399999999999999" customHeight="1" x14ac:dyDescent="0.3">
      <c r="A8" s="10"/>
      <c r="B8" s="10"/>
      <c r="C8" s="10"/>
      <c r="D8" s="11"/>
      <c r="E8" s="12"/>
      <c r="F8" s="12"/>
      <c r="G8" s="12"/>
      <c r="H8" s="13"/>
      <c r="I8" s="12"/>
    </row>
    <row r="9" spans="1:14" s="9" customFormat="1" ht="32" customHeight="1" x14ac:dyDescent="0.25">
      <c r="A9" s="35" t="s">
        <v>15</v>
      </c>
      <c r="B9" s="38" t="s">
        <v>7</v>
      </c>
      <c r="C9" s="14" t="s">
        <v>17</v>
      </c>
      <c r="D9" s="14" t="s">
        <v>8</v>
      </c>
      <c r="E9" s="15">
        <v>214</v>
      </c>
      <c r="F9" s="15" t="s">
        <v>19</v>
      </c>
      <c r="G9" s="45">
        <v>10</v>
      </c>
      <c r="H9" s="30"/>
      <c r="I9" s="16" t="str">
        <f>+IF(H9&lt;=0,"Precio no válido",IF(H9&gt;G9,"Precio no válido",ROUND(E9*H9,2)))</f>
        <v>Precio no válido</v>
      </c>
      <c r="K9" s="17"/>
      <c r="N9" s="28"/>
    </row>
    <row r="10" spans="1:14" s="9" customFormat="1" ht="42.5" customHeight="1" x14ac:dyDescent="0.25">
      <c r="A10" s="36"/>
      <c r="B10" s="38"/>
      <c r="C10" s="35" t="s">
        <v>18</v>
      </c>
      <c r="D10" s="14" t="s">
        <v>9</v>
      </c>
      <c r="E10" s="15" t="s">
        <v>19</v>
      </c>
      <c r="F10" s="32">
        <v>48351.62</v>
      </c>
      <c r="G10" s="45">
        <v>0.56000000000000005</v>
      </c>
      <c r="H10" s="30"/>
      <c r="I10" s="16" t="str">
        <f>+IF(H10&lt;=0,"Precio no válido",IF(H10&gt;G10,"Precio no válido",ROUND(F10*H10,2)))</f>
        <v>Precio no válido</v>
      </c>
      <c r="K10" s="18"/>
    </row>
    <row r="11" spans="1:14" s="9" customFormat="1" ht="30" customHeight="1" x14ac:dyDescent="0.25">
      <c r="A11" s="37"/>
      <c r="B11" s="38"/>
      <c r="C11" s="37"/>
      <c r="D11" s="31" t="s">
        <v>14</v>
      </c>
      <c r="E11" s="33">
        <v>117</v>
      </c>
      <c r="F11" s="34"/>
      <c r="G11" s="45">
        <v>14</v>
      </c>
      <c r="H11" s="30"/>
      <c r="I11" s="16" t="str">
        <f>+IF(H11&lt;=0,"Precio no válido",IF(H11&gt;G11,"Precio no válido",ROUND(E11*H11,2)))</f>
        <v>Precio no válido</v>
      </c>
    </row>
    <row r="12" spans="1:14" x14ac:dyDescent="0.35">
      <c r="H12" s="27"/>
    </row>
    <row r="13" spans="1:14" s="9" customFormat="1" ht="11.5" customHeight="1" x14ac:dyDescent="0.3">
      <c r="A13" s="10"/>
      <c r="B13" s="20"/>
      <c r="C13" s="21"/>
      <c r="D13" s="21"/>
      <c r="E13" s="22"/>
      <c r="F13" s="22"/>
      <c r="G13" s="19"/>
      <c r="H13" s="27"/>
      <c r="I13" s="13"/>
    </row>
    <row r="14" spans="1:14" s="9" customFormat="1" ht="13.75" customHeight="1" x14ac:dyDescent="0.3">
      <c r="A14" s="10"/>
      <c r="E14" s="12"/>
      <c r="F14" s="12"/>
      <c r="G14" s="12"/>
      <c r="H14" s="27"/>
      <c r="I14" s="12"/>
    </row>
    <row r="15" spans="1:14" s="9" customFormat="1" ht="62" customHeight="1" x14ac:dyDescent="0.35">
      <c r="A15"/>
      <c r="B15" s="23" t="s">
        <v>10</v>
      </c>
      <c r="C15" s="24" t="str">
        <f>+IF(COUNTIF(I9:I11,"Precio no válido"),"Precio no válido",IF(SUM(I9:I11)&lt;=0,"Precio no válido",SUM(I9:I11))*2)</f>
        <v>Precio no válido</v>
      </c>
      <c r="D15" s="25" t="s">
        <v>11</v>
      </c>
      <c r="E15"/>
      <c r="F15"/>
      <c r="G15"/>
      <c r="H15"/>
      <c r="I15"/>
    </row>
    <row r="16" spans="1:14" s="9" customFormat="1" ht="10.5" customHeight="1" x14ac:dyDescent="0.35">
      <c r="A16"/>
      <c r="B16"/>
      <c r="C16"/>
      <c r="D16"/>
      <c r="E16"/>
      <c r="F16"/>
      <c r="G16"/>
      <c r="H16"/>
      <c r="I16"/>
    </row>
    <row r="18" spans="1:10" s="9" customFormat="1" ht="14" customHeight="1" x14ac:dyDescent="0.35">
      <c r="A18"/>
      <c r="B18"/>
      <c r="C18"/>
      <c r="D18"/>
      <c r="E18"/>
      <c r="F18"/>
      <c r="G18"/>
      <c r="H18"/>
      <c r="I18"/>
    </row>
    <row r="19" spans="1:10" ht="35.5" customHeight="1" x14ac:dyDescent="0.35"/>
    <row r="20" spans="1:10" s="9" customFormat="1" ht="63.5" customHeight="1" x14ac:dyDescent="0.35">
      <c r="A20"/>
      <c r="B20"/>
      <c r="C20"/>
      <c r="D20"/>
      <c r="E20" s="29"/>
      <c r="F20"/>
      <c r="G20"/>
      <c r="H20"/>
      <c r="I20"/>
    </row>
    <row r="21" spans="1:10" s="9" customFormat="1" ht="29" customHeight="1" x14ac:dyDescent="0.35">
      <c r="A21"/>
      <c r="B21"/>
      <c r="C21"/>
      <c r="D21"/>
      <c r="E21"/>
      <c r="F21"/>
      <c r="G21"/>
      <c r="H21"/>
      <c r="I21"/>
    </row>
    <row r="22" spans="1:10" ht="81.5" customHeight="1" x14ac:dyDescent="0.35">
      <c r="F22" s="29"/>
    </row>
    <row r="23" spans="1:10" ht="32" customHeight="1" x14ac:dyDescent="0.35"/>
    <row r="24" spans="1:10" ht="42" customHeight="1" x14ac:dyDescent="0.35"/>
    <row r="25" spans="1:10" ht="38" customHeight="1" x14ac:dyDescent="0.35"/>
    <row r="26" spans="1:10" ht="26.5" customHeight="1" x14ac:dyDescent="0.35"/>
    <row r="28" spans="1:10" ht="59.5" customHeight="1" x14ac:dyDescent="0.35">
      <c r="J28" s="13"/>
    </row>
    <row r="29" spans="1:10" ht="68.5" customHeight="1" x14ac:dyDescent="0.35">
      <c r="A29" s="13"/>
      <c r="B29" s="13"/>
      <c r="C29" s="13"/>
      <c r="D29" s="13"/>
      <c r="E29" s="13"/>
      <c r="F29" s="13"/>
      <c r="G29" s="13"/>
      <c r="H29" s="13"/>
      <c r="I29" s="13"/>
    </row>
    <row r="30" spans="1:10" ht="91" customHeight="1" x14ac:dyDescent="0.35">
      <c r="A30" s="13"/>
      <c r="E30" s="13"/>
      <c r="F30" s="13"/>
      <c r="G30" s="13"/>
      <c r="H30" s="13"/>
      <c r="I30" s="26"/>
    </row>
    <row r="31" spans="1:10" x14ac:dyDescent="0.35">
      <c r="A31" s="27"/>
      <c r="B31" s="27"/>
      <c r="C31" s="27"/>
      <c r="D31" s="27"/>
      <c r="E31" s="27"/>
      <c r="F31" s="27"/>
      <c r="G31" s="27"/>
      <c r="H31" s="27"/>
      <c r="I31" s="27"/>
    </row>
    <row r="36" spans="1:1" x14ac:dyDescent="0.35">
      <c r="A36" s="9"/>
    </row>
  </sheetData>
  <sheetProtection algorithmName="SHA-512" hashValue="8MUfckFkTuZ/bXhU/z04Zi0rcjYsaq41bRc5XYL8Rl945E0cqgk8JDA7l4bu639KFIjGc68RSqIAd0yo14yD+g==" saltValue="GoWtbCxyxK5aRuhNZGVKNQ==" spinCount="100000" sheet="1" objects="1" scenarios="1" selectLockedCells="1"/>
  <mergeCells count="9">
    <mergeCell ref="E11:F11"/>
    <mergeCell ref="A9:A11"/>
    <mergeCell ref="B9:B11"/>
    <mergeCell ref="A1:I1"/>
    <mergeCell ref="A2:I2"/>
    <mergeCell ref="A3:I3"/>
    <mergeCell ref="A5:I5"/>
    <mergeCell ref="A7:D7"/>
    <mergeCell ref="C10:C11"/>
  </mergeCells>
  <dataValidations count="2">
    <dataValidation type="custom" allowBlank="1" showInputMessage="1" showErrorMessage="1" errorTitle="NUMERO DE DECIMALES INCORRECTO" error="Se deben incluir como máximo dos decimales" sqref="I8 I14" xr:uid="{FFB3F494-2712-4C61-A102-1C682D5E3967}">
      <formula1>I8*100=INT(I8*100)</formula1>
    </dataValidation>
    <dataValidation type="custom" allowBlank="1" showInputMessage="1" showErrorMessage="1" errorTitle="PRECIO NO VÁLIDO" error="Se deben incluir como máximo dos decimales y el precio no podrá ser inferior a 0,01 ni superior al precio unitario máximo establecido." sqref="H9:H11" xr:uid="{46FE9CC0-A981-4A4F-838D-494AD0FD72C4}">
      <formula1>IF(H9&gt;0,H9*100=INT(H9*100),"ERROR")+IF(H9&lt;=G9,H9*100=INT(H9*100),"ERROR")</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Madalina Plugaru, Alexandra</dc:creator>
  <cp:lastModifiedBy>Alferez Delgado, Paula</cp:lastModifiedBy>
  <dcterms:created xsi:type="dcterms:W3CDTF">2025-01-14T11:10:57Z</dcterms:created>
  <dcterms:modified xsi:type="dcterms:W3CDTF">2026-07-27T08:28:41Z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2025-01-14T11:27:33Z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abad1cef-fddf-4c7f-98eb-45c68097c704</vt:lpwstr>
  </property>
  <property fmtid="{D5CDD505-2E9C-101B-9397-08002B2CF9AE}" pid="8" name="MSIP_Label_2c0a8209-6590-4cef-adb7-80fa47675d6e_ContentBits">
    <vt:lpwstr>2</vt:lpwstr>
  </property>
</Properties>
</file>